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Оценочный лист РСО" sheetId="11" r:id="rId1"/>
  </sheets>
  <definedNames>
    <definedName name="_xlnm._FilterDatabase" localSheetId="0" hidden="1">'Оценочный лист РСО'!$A$3:$N$56</definedName>
    <definedName name="_xlnm.Print_Area" localSheetId="0">'Оценочный лист РСО'!$A$1:$N$64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0" i="11" l="1"/>
  <c r="G50" i="11"/>
  <c r="K47" i="11"/>
  <c r="K45" i="11" s="1"/>
  <c r="G47" i="11"/>
  <c r="G45" i="11" s="1"/>
  <c r="K34" i="11"/>
  <c r="G34" i="11"/>
  <c r="K27" i="11"/>
  <c r="G27" i="11"/>
  <c r="K22" i="11"/>
  <c r="G22" i="11"/>
  <c r="K18" i="11"/>
  <c r="G18" i="11"/>
  <c r="K14" i="11"/>
  <c r="G14" i="11"/>
  <c r="K10" i="11"/>
  <c r="G10" i="11"/>
  <c r="K33" i="11" l="1"/>
  <c r="G8" i="11"/>
  <c r="K8" i="11"/>
  <c r="G33" i="11"/>
  <c r="K7" i="11" l="1"/>
  <c r="K6" i="11" s="1"/>
  <c r="G7" i="11"/>
  <c r="G6" i="11" s="1"/>
</calcChain>
</file>

<file path=xl/sharedStrings.xml><?xml version="1.0" encoding="utf-8"?>
<sst xmlns="http://schemas.openxmlformats.org/spreadsheetml/2006/main" count="282" uniqueCount="253">
  <si>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</si>
  <si>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</si>
  <si>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</si>
  <si>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</si>
  <si>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</si>
  <si>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</si>
  <si>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</si>
  <si>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</si>
  <si>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</si>
  <si>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</si>
  <si>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</si>
  <si>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</si>
  <si>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</si>
  <si>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</si>
  <si>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</si>
  <si>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</si>
  <si>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</si>
  <si>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</si>
  <si>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</si>
  <si>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</si>
  <si>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</si>
  <si>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1.7</t>
  </si>
  <si>
    <t>1.8</t>
  </si>
  <si>
    <t>2</t>
  </si>
  <si>
    <t>ИНДЕКС ГОТОВНОСТИ</t>
  </si>
  <si>
    <t>1.1.9</t>
  </si>
  <si>
    <t>1.1.10</t>
  </si>
  <si>
    <t>1.2.1</t>
  </si>
  <si>
    <t>3</t>
  </si>
  <si>
    <t>1.6.1</t>
  </si>
  <si>
    <t>1.6.2</t>
  </si>
  <si>
    <t>1.6.3</t>
  </si>
  <si>
    <t>1.6.4</t>
  </si>
  <si>
    <t>1.6.5</t>
  </si>
  <si>
    <t>1.6.6</t>
  </si>
  <si>
    <t>1.6.7</t>
  </si>
  <si>
    <t>1.6.8</t>
  </si>
  <si>
    <t>1.6.9</t>
  </si>
  <si>
    <t>1.6.10</t>
  </si>
  <si>
    <t>1.6.11</t>
  </si>
  <si>
    <t>1.6.12</t>
  </si>
  <si>
    <t>1.6.11.1</t>
  </si>
  <si>
    <t>1.2.2</t>
  </si>
  <si>
    <t>1.1.2.1</t>
  </si>
  <si>
    <t>1.1.2.2</t>
  </si>
  <si>
    <t>показатель наличия акта опробования работоспособности оборудования насосных станций</t>
  </si>
  <si>
    <t>1.6.10.1</t>
  </si>
  <si>
    <t>1.6.10.2</t>
  </si>
  <si>
    <t>1.1.4.1</t>
  </si>
  <si>
    <t>1.1.4.2</t>
  </si>
  <si>
    <t>1.1.6.1</t>
  </si>
  <si>
    <t>1.1.6.2</t>
  </si>
  <si>
    <t>1.1.8.1</t>
  </si>
  <si>
    <t>1.1.8.2</t>
  </si>
  <si>
    <t>1.6.1.1</t>
  </si>
  <si>
    <t>1.6.1.2</t>
  </si>
  <si>
    <t>1.6.10.2.1</t>
  </si>
  <si>
    <t>1.6.10.2.2</t>
  </si>
  <si>
    <t>–</t>
  </si>
  <si>
    <t>Расчет показателей готовности (рабочие формулы и ячейки для заполненния)</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</si>
  <si>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</si>
  <si>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t>К</t>
    </r>
    <r>
      <rPr>
        <sz val="8"/>
        <color theme="1"/>
        <rFont val="Times New Roman"/>
        <family val="1"/>
        <charset val="204"/>
      </rPr>
      <t>перечень неОПО</t>
    </r>
  </si>
  <si>
    <r>
      <t>К</t>
    </r>
    <r>
      <rPr>
        <sz val="8"/>
        <color theme="1"/>
        <rFont val="Times New Roman"/>
        <family val="1"/>
        <charset val="204"/>
      </rPr>
      <t>переченьОПО</t>
    </r>
  </si>
  <si>
    <r>
      <t>К</t>
    </r>
    <r>
      <rPr>
        <sz val="8"/>
        <color theme="1"/>
        <rFont val="Times New Roman"/>
        <family val="1"/>
        <charset val="204"/>
      </rPr>
      <t>закон о тепл</t>
    </r>
  </si>
  <si>
    <r>
      <t>К</t>
    </r>
    <r>
      <rPr>
        <sz val="8"/>
        <color theme="1"/>
        <rFont val="Times New Roman"/>
        <family val="1"/>
        <charset val="204"/>
      </rPr>
      <t>пров зн не ОПО</t>
    </r>
  </si>
  <si>
    <r>
      <t>К</t>
    </r>
    <r>
      <rPr>
        <sz val="8"/>
        <color theme="1"/>
        <rFont val="Times New Roman"/>
        <family val="1"/>
        <charset val="204"/>
      </rPr>
      <t>знаний</t>
    </r>
  </si>
  <si>
    <r>
      <t>К</t>
    </r>
    <r>
      <rPr>
        <sz val="8"/>
        <color theme="1"/>
        <rFont val="Times New Roman"/>
        <family val="1"/>
        <charset val="204"/>
      </rPr>
      <t>функц</t>
    </r>
  </si>
  <si>
    <r>
      <t>К</t>
    </r>
    <r>
      <rPr>
        <sz val="8"/>
        <color theme="1"/>
        <rFont val="Times New Roman"/>
        <family val="1"/>
        <charset val="204"/>
      </rPr>
      <t>шт</t>
    </r>
  </si>
  <si>
    <r>
      <t>К</t>
    </r>
    <r>
      <rPr>
        <sz val="8"/>
        <color theme="1"/>
        <rFont val="Times New Roman"/>
        <family val="1"/>
        <charset val="204"/>
      </rPr>
      <t>дисп</t>
    </r>
  </si>
  <si>
    <r>
      <t>К</t>
    </r>
    <r>
      <rPr>
        <sz val="8"/>
        <color theme="1"/>
        <rFont val="Times New Roman"/>
        <family val="1"/>
        <charset val="204"/>
      </rPr>
      <t>перечень</t>
    </r>
  </si>
  <si>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</si>
  <si>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t>К</t>
    </r>
    <r>
      <rPr>
        <sz val="8"/>
        <color theme="1"/>
        <rFont val="Times New Roman"/>
        <family val="1"/>
        <charset val="204"/>
      </rPr>
      <t>экспл/произв.инстр</t>
    </r>
  </si>
  <si>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</si>
  <si>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t>К</t>
    </r>
    <r>
      <rPr>
        <sz val="8"/>
        <color theme="1"/>
        <rFont val="Times New Roman"/>
        <family val="1"/>
        <charset val="204"/>
      </rPr>
      <t>пров зн ОПО</t>
    </r>
  </si>
  <si>
    <r>
      <t>К</t>
    </r>
    <r>
      <rPr>
        <sz val="8"/>
        <color theme="1"/>
        <rFont val="Times New Roman"/>
        <family val="1"/>
        <charset val="204"/>
      </rPr>
      <t>обуч</t>
    </r>
  </si>
  <si>
    <r>
      <t>К</t>
    </r>
    <r>
      <rPr>
        <sz val="8"/>
        <color theme="1"/>
        <rFont val="Times New Roman"/>
        <family val="1"/>
        <charset val="204"/>
      </rPr>
      <t>отв</t>
    </r>
  </si>
  <si>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</si>
  <si>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</si>
  <si>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</si>
  <si>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</si>
  <si>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t>К</t>
    </r>
    <r>
      <rPr>
        <sz val="8"/>
        <color theme="1"/>
        <rFont val="Times New Roman"/>
        <family val="1"/>
        <charset val="204"/>
      </rPr>
      <t>отв неОПО</t>
    </r>
  </si>
  <si>
    <r>
      <t>К</t>
    </r>
    <r>
      <rPr>
        <sz val="8"/>
        <color theme="1"/>
        <rFont val="Times New Roman"/>
        <family val="1"/>
        <charset val="204"/>
      </rPr>
      <t>охр.труда</t>
    </r>
  </si>
  <si>
    <r>
      <t>К</t>
    </r>
    <r>
      <rPr>
        <sz val="8"/>
        <color theme="1"/>
        <rFont val="Times New Roman"/>
        <family val="1"/>
        <charset val="204"/>
      </rPr>
      <t>отв ОПО</t>
    </r>
  </si>
  <si>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</si>
  <si>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</si>
  <si>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</si>
  <si>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</si>
  <si>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</si>
  <si>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</si>
  <si>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r>
      <t>К</t>
    </r>
    <r>
      <rPr>
        <sz val="8"/>
        <color theme="1"/>
        <rFont val="Times New Roman"/>
        <family val="1"/>
        <charset val="204"/>
      </rPr>
      <t>режим.карт</t>
    </r>
  </si>
  <si>
    <r>
      <t>К</t>
    </r>
    <r>
      <rPr>
        <sz val="8"/>
        <color theme="1"/>
        <rFont val="Times New Roman"/>
        <family val="1"/>
        <charset val="204"/>
      </rPr>
      <t>качест</t>
    </r>
  </si>
  <si>
    <t>Показатель обеспечения качества теплоносителей</t>
  </si>
  <si>
    <r>
      <t>К</t>
    </r>
    <r>
      <rPr>
        <sz val="8"/>
        <color theme="1"/>
        <rFont val="Times New Roman"/>
        <family val="1"/>
        <charset val="204"/>
      </rPr>
      <t>кач.строит</t>
    </r>
  </si>
  <si>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</si>
  <si>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</si>
  <si>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Обеспечивать надежное теплоснабжение потребителей (пункт 7 части 4 статьи 20 Федерального закона о теплоснабжении)</t>
  </si>
  <si>
    <t>Показатель обеспечения надежного теплоснабжения потребителей</t>
  </si>
  <si>
    <r>
      <t>К</t>
    </r>
    <r>
      <rPr>
        <sz val="8"/>
        <color theme="1"/>
        <rFont val="Times New Roman"/>
        <family val="1"/>
        <charset val="204"/>
      </rPr>
      <t>надеж</t>
    </r>
  </si>
  <si>
    <r>
      <t>К</t>
    </r>
    <r>
      <rPr>
        <sz val="8"/>
        <color theme="1"/>
        <rFont val="Times New Roman"/>
        <family val="1"/>
        <charset val="204"/>
      </rPr>
      <t>освид</t>
    </r>
  </si>
  <si>
    <r>
      <t>К</t>
    </r>
    <r>
      <rPr>
        <sz val="8"/>
        <color theme="1"/>
        <rFont val="Times New Roman"/>
        <family val="1"/>
        <charset val="204"/>
      </rPr>
      <t>освид не ОПО</t>
    </r>
  </si>
  <si>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</si>
  <si>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t>К</t>
    </r>
    <r>
      <rPr>
        <sz val="8"/>
        <color theme="1"/>
        <rFont val="Times New Roman"/>
        <family val="1"/>
        <charset val="204"/>
      </rPr>
      <t>освид ОПО</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</si>
  <si>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</si>
  <si>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</si>
  <si>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r>
      <t>К</t>
    </r>
    <r>
      <rPr>
        <sz val="8"/>
        <color theme="1"/>
        <rFont val="Times New Roman"/>
        <family val="1"/>
        <charset val="204"/>
      </rPr>
      <t>испыт</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</si>
  <si>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</si>
  <si>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</si>
  <si>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</si>
  <si>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r>
      <t>К</t>
    </r>
    <r>
      <rPr>
        <sz val="8"/>
        <color theme="1"/>
        <rFont val="Times New Roman"/>
        <family val="1"/>
        <charset val="204"/>
      </rPr>
      <t>шурф</t>
    </r>
  </si>
  <si>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</si>
  <si>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</si>
  <si>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Показатель наличия актов измерений удельного электрического сопротивления грунта и потенциалов блуждающих токов</t>
  </si>
  <si>
    <r>
      <t>К</t>
    </r>
    <r>
      <rPr>
        <sz val="8"/>
        <color theme="1"/>
        <rFont val="Times New Roman"/>
        <family val="1"/>
        <charset val="204"/>
      </rPr>
      <t>насос.стан</t>
    </r>
  </si>
  <si>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</si>
  <si>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</si>
  <si>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</si>
  <si>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</si>
  <si>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</si>
  <si>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</si>
  <si>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r>
      <t>К</t>
    </r>
    <r>
      <rPr>
        <sz val="8"/>
        <color theme="1"/>
        <rFont val="Times New Roman"/>
        <family val="1"/>
        <charset val="204"/>
      </rPr>
      <t>страх</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</si>
  <si>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</si>
  <si>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</si>
  <si>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</si>
  <si>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</si>
  <si>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</si>
  <si>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</si>
  <si>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</si>
  <si>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t>К</t>
    </r>
    <r>
      <rPr>
        <sz val="8"/>
        <color theme="1"/>
        <rFont val="Times New Roman"/>
        <family val="1"/>
        <charset val="204"/>
      </rPr>
      <t>согл</t>
    </r>
  </si>
  <si>
    <t>Количество заключенных соглашений об управлении системой теплоснабжения</t>
  </si>
  <si>
    <t>Количество организаций всего в системе теплоснабжения</t>
  </si>
  <si>
    <r>
      <t>N</t>
    </r>
    <r>
      <rPr>
        <sz val="8"/>
        <color theme="1"/>
        <rFont val="Times New Roman"/>
        <family val="1"/>
        <charset val="204"/>
      </rPr>
      <t>всего РСО в системе т/сн</t>
    </r>
  </si>
  <si>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</si>
  <si>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перечня документации эксплуатирующей организации для объектов, не являющихся ОПО </t>
  </si>
  <si>
    <t xml:space="preserve">Показатель наличия эксплуатационных инструкций объектов теплоснабжения 
и (или) производственных инструкций
</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</si>
  <si>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</si>
  <si>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</si>
  <si>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</si>
  <si>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</si>
  <si>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</si>
  <si>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</si>
  <si>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</si>
  <si>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</si>
  <si>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</si>
  <si>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</si>
  <si>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</si>
  <si>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</si>
  <si>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</si>
  <si>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Документы, предусмотренные подпунктами 9.3.15 – 9.3.21, 9.3.123 – 9.3.29, пункта 9 Правил</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</si>
  <si>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</si>
  <si>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</si>
  <si>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r>
      <t>К</t>
    </r>
    <r>
      <rPr>
        <sz val="8"/>
        <color theme="1"/>
        <rFont val="Times New Roman"/>
        <family val="1"/>
        <charset val="204"/>
      </rPr>
      <t>дым.труб</t>
    </r>
  </si>
  <si>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</si>
  <si>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</si>
  <si>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электр.сопр</t>
    </r>
  </si>
  <si>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</si>
  <si>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r>
      <t>К</t>
    </r>
    <r>
      <rPr>
        <sz val="8"/>
        <color theme="1"/>
        <rFont val="Times New Roman"/>
        <family val="1"/>
        <charset val="204"/>
      </rPr>
      <t>топл</t>
    </r>
  </si>
  <si>
    <t>Показатель наличия запаса топлива, не менее утвержденных нормативов запасов топлива</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</si>
  <si>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</si>
  <si>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</si>
  <si>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догтопл</t>
    </r>
  </si>
  <si>
    <r>
      <t>К</t>
    </r>
    <r>
      <rPr>
        <sz val="8"/>
        <color theme="1"/>
        <rFont val="Times New Roman"/>
        <family val="1"/>
        <charset val="204"/>
      </rPr>
      <t>запаст</t>
    </r>
  </si>
  <si>
    <r>
      <t>Запас</t>
    </r>
    <r>
      <rPr>
        <sz val="8"/>
        <color theme="1"/>
        <rFont val="Times New Roman"/>
        <family val="1"/>
        <charset val="204"/>
      </rPr>
      <t>факт</t>
    </r>
  </si>
  <si>
    <r>
      <t>Запас</t>
    </r>
    <r>
      <rPr>
        <sz val="8"/>
        <color theme="1"/>
        <rFont val="Times New Roman"/>
        <family val="1"/>
        <charset val="204"/>
      </rPr>
      <t xml:space="preserve">нормат </t>
    </r>
  </si>
  <si>
    <t xml:space="preserve">Фактический объем запаса топлива, тыс. т  </t>
  </si>
  <si>
    <t>Утвержденный нормативный объем запаса топлива, тыс. т</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</si>
  <si>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</si>
  <si>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</si>
  <si>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</si>
  <si>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</si>
  <si>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</si>
  <si>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</si>
  <si>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</si>
  <si>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</si>
  <si>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</si>
  <si>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</si>
  <si>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</si>
  <si>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</si>
  <si>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</si>
  <si>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</si>
  <si>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</si>
  <si>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Фактическое значение наличия материальных запасов по инвентаризации, выраженное в процентах от необходимого.</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</si>
  <si>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</si>
  <si>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</si>
  <si>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</si>
  <si>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</si>
  <si>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</si>
  <si>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</si>
  <si>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</si>
  <si>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</si>
  <si>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</si>
  <si>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r>
      <t>N</t>
    </r>
    <r>
      <rPr>
        <sz val="8"/>
        <color theme="1"/>
        <rFont val="Times New Roman"/>
        <family val="1"/>
        <charset val="204"/>
      </rPr>
      <t>согл</t>
    </r>
  </si>
  <si>
    <t>Фактическое значение, равное количествусоглашений об управлении системой теплоснабжения</t>
  </si>
  <si>
    <t>Фактическое значение, равное количеству организаций всего в системе теплоснабжения</t>
  </si>
  <si>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</si>
  <si>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</si>
  <si>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К</t>
    </r>
    <r>
      <rPr>
        <sz val="8"/>
        <color theme="1"/>
        <rFont val="Times New Roman"/>
        <family val="1"/>
        <charset val="204"/>
      </rPr>
      <t xml:space="preserve">проток </t>
    </r>
    <r>
      <rPr>
        <sz val="12"/>
        <color theme="1"/>
        <rFont val="Times New Roman"/>
        <family val="1"/>
        <charset val="204"/>
      </rPr>
      <t>*0,5+К</t>
    </r>
    <r>
      <rPr>
        <sz val="8"/>
        <color theme="1"/>
        <rFont val="Times New Roman"/>
        <family val="1"/>
        <charset val="204"/>
      </rPr>
      <t>удост</t>
    </r>
    <r>
      <rPr>
        <sz val="12"/>
        <color theme="1"/>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</si>
  <si>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</si>
  <si>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</si>
  <si>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</si>
  <si>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</si>
  <si>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</si>
  <si>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ОПО</t>
    </r>
    <r>
      <rPr>
        <sz val="12"/>
        <color theme="1"/>
        <rFont val="Times New Roman"/>
        <family val="1"/>
        <charset val="204"/>
      </rPr>
      <t xml:space="preserve"> *0,5+ К</t>
    </r>
    <r>
      <rPr>
        <sz val="8"/>
        <color theme="1"/>
        <rFont val="Times New Roman"/>
        <family val="1"/>
        <charset val="204"/>
      </rPr>
      <t>освид не ОПО</t>
    </r>
    <r>
      <rPr>
        <sz val="12"/>
        <color theme="1"/>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</si>
  <si>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</si>
  <si>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</si>
  <si>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</si>
  <si>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</si>
  <si>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</si>
  <si>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</si>
  <si>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</si>
  <si>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</si>
  <si>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</si>
  <si>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</si>
  <si>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фактическое значение объема запаса топлива, тыс. т.</t>
  </si>
  <si>
    <t>фактическое значение утвержденного нормативного запаса топлива, тыс. т</t>
  </si>
  <si>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</si>
  <si>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 xml:space="preserve">Расчет осуществляется автоматически по формуле:
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</si>
  <si>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</si>
  <si>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К</t>
    </r>
    <r>
      <rPr>
        <sz val="8"/>
        <color theme="1"/>
        <rFont val="Times New Roman"/>
        <family val="1"/>
        <charset val="204"/>
      </rPr>
      <t>резерв</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</si>
  <si>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</si>
  <si>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 xml:space="preserve">Примечания к расчетам показателей готовности </t>
  </si>
  <si>
    <t>Показатель выполнения требований Федерального 
закона о теплоснабжении</t>
  </si>
  <si>
    <t>Значение (заполняется комиссией)</t>
  </si>
  <si>
    <t>Замечание (в случае наличия, с указанием сроков устранения)</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</si>
  <si>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</si>
  <si>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главы V Правил технической эксплуатации объектов теплоснабжения и теплопотребляющих установок, утвержденных приказом Минэнерго России от 14 мая 2025 г. № 511  
(далее – Правила № 511)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</si>
  <si>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 511 (подпункт 9.3.4 пункта 9 Правил)
</t>
  </si>
  <si>
    <t xml:space="preserve">Утвержденные в соответствии с требованиями пунктов 35 и 38 Правил № 511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</si>
  <si>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пунктами 
70, 71 Правил № 511,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</si>
  <si>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Установленные пунктом 7 Правил №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</si>
  <si>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 xml:space="preserve">Копии утвержденных в соответствии с пунктами 95, 97 Правил № 511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</si>
  <si>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 xml:space="preserve">Разработанные
и утвержденные температурные графики, гидравлические режимы работы системы теплоснабжения на предстоящий отопительный период, разработанные в соответствии с абзацами первым – третьим пункта 125 Правил № 511,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</si>
  <si>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32, 249, 250, абзацами первым и вторым пункта 251, пунктами 294, 295 и 447 Правил № 511 (пункт 9.3.22 пункта 9 Правил)
</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</si>
  <si>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пунктов 276, 279 Правил № 511, пункта 278 Правил промышленной безопасности 
(подпункт 9.3.12 пункта 9 Правил)
</t>
  </si>
  <si>
    <t xml:space="preserve">Разработанный в соответствии с подпунктом 5 пункта 6 Правил № 511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15 Правил № 511,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</si>
  <si>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27 Правил № 511; о проверке плотности (герметичности), настройки и регулировки предохранительных клапанов
(подпункт 9.3.15 пункта 9 Правил)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</si>
  <si>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165 Правил № 511 
(подпункт 9.3.16 пункта 9 Правил)
</t>
  </si>
  <si>
    <t xml:space="preserve">Копии актов и паспортов дымовых труб, в которых в соответствии с требованиями пункта 195 Правил № 511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</si>
  <si>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пунктами 352, 355, 356 Правил № 511 
(подпункт 9.3.18 пункта 9 Правил)
</t>
  </si>
  <si>
    <t xml:space="preserve">Акты проведения гидравлических испытаний на прочность и плотность трубопроводов тепловых сетей в соответствии с пунктом 26 и абзацем восьмым пункта 333 Правил № 511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</si>
  <si>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367 – 369 Правил № 511 
(подпункт 9.3.20 пункта 9 Правил)
</t>
  </si>
  <si>
    <t xml:space="preserve">Акты о проведении очистки и промывки тепловых сетей, тепловых пунктов, требования к которым установлены пунктами 
335 – 337, абзацами 
шестым – восьмым пункта 404 и пунктом 412 Правил 
№ 511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</si>
  <si>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364 Правил № 511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</si>
  <si>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388 Правил № 511 (подпункт 9.3.24 Пункта 9 Правил)</t>
  </si>
  <si>
    <t xml:space="preserve">Утвержденный в соответствии с требованиями пункта 28 Правил № 511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</si>
  <si>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Утвержденный в соответствии с требованиями пункта 114 Правил № 511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</si>
  <si>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 xml:space="preserve">Справка об отсутствии невыполненных в установленные сроки предписаний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 511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</si>
  <si>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 511 и пунктов 394, 
396 – 399, 403 Правил промышленной безопасности
(подпункт 9.2 пункта 9 Правил)
</t>
  </si>
  <si>
    <t>Кперечня</t>
  </si>
  <si>
    <t>Кинвент</t>
  </si>
  <si>
    <t>1.6.11.2</t>
  </si>
  <si>
    <t>Оценочный лист для расчета индекса готовности к отопительному периоду теплоснабжающих, теплосетевых организаций</t>
  </si>
  <si>
    <t xml:space="preserve">                                                                                                                          </t>
  </si>
  <si>
    <r>
      <t xml:space="preserve">Приложение № 5                                                                                                                                                                                                             к распоряжению Администрации Павлоградского                                                                                                                                                                                                    района Омской области 
</t>
    </r>
    <r>
      <rPr>
        <u/>
        <sz val="11"/>
        <color theme="1"/>
        <rFont val="Calibri"/>
        <family val="2"/>
        <charset val="204"/>
        <scheme val="minor"/>
      </rPr>
      <t>от 24.06.2026 № 157-р</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</si>
</sst>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8" x14ac:knownFonts="1">
    <font>
      <sz val="11"/>
      <color theme="1"/>
      <name val="Calibri"/>
      <family val="2"/>
      <scheme val="minor"/>
    </font>
    <font>
      <sz val="10"/>
      <color theme="1"/>
      <name val="Times New Roman"/>
      <family val="1"/>
      <charset val="204"/>
    </font>
    <font>
      <b/>
      <sz val="14"/>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theme="9" tint="-0.249977111117893"/>
      <name val="Times New Roman"/>
      <family val="1"/>
      <charset val="204"/>
    </font>
    <font>
      <sz val="12"/>
      <color theme="1"/>
      <name val="Calibri"/>
      <family val="2"/>
      <scheme val="minor"/>
    </font>
    <font>
      <sz val="8"/>
      <name val="Times New Roman"/>
      <family val="1"/>
      <charset val="204"/>
    </font>
    <font>
      <sz val="11"/>
      <color theme="1"/>
      <name val="Calibri"/>
      <family val="2"/>
      <scheme val="minor"/>
    </font>
    <font>
      <b/>
      <sz val="16"/>
      <color theme="1"/>
      <name val="Times New Roman"/>
      <family val="1"/>
      <charset val="204"/>
    </font>
    <font>
      <sz val="16"/>
      <color theme="1"/>
      <name val="Times New Roman"/>
      <family val="1"/>
      <charset val="204"/>
    </font>
    <font>
      <sz val="16"/>
      <color theme="1"/>
      <name val="Calibri"/>
      <family val="2"/>
      <scheme val="minor"/>
    </font>
    <font>
      <sz val="11"/>
      <color theme="1"/>
      <name val="Times New Roman"/>
      <family val="1"/>
      <charset val="204"/>
    </font>
    <font>
      <u/>
      <sz val="11"/>
      <color theme="1"/>
      <name val="Calibri"/>
      <family val="2"/>
      <charset val="204"/>
      <scheme val="minor"/>
    </font>
  </fonts>
  <fills count="6">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2" fillId="0" borderId="0" applyFont="0" applyFill="0" applyBorder="0" applyAlignment="0" applyProtection="0"/>
  </cellStyleXfs>
  <cellXfs count="64">
    <xf numFmtId="0" fontId="0" fillId="0" borderId="0" xfId="0"/>
    <xf numFmtId="0" fontId="1" fillId="0" borderId="0" xfId="0" applyFont="1" applyAlignment="1">
      <alignment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3" fillId="0" borderId="1" xfId="0" applyNumberFormat="1" applyFont="1" applyBorder="1" applyAlignment="1">
      <alignment horizontal="left" vertical="top"/>
    </xf>
    <xf numFmtId="0" fontId="7" fillId="0" borderId="1" xfId="0" applyFont="1" applyBorder="1" applyAlignment="1">
      <alignment horizontal="left" vertical="top" wrapText="1"/>
    </xf>
    <xf numFmtId="0" fontId="3" fillId="0" borderId="1" xfId="0" applyFont="1" applyBorder="1" applyAlignment="1">
      <alignment horizontal="lef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0" xfId="0" applyFont="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xf>
    <xf numFmtId="0" fontId="6" fillId="0" borderId="1" xfId="0" applyFont="1" applyFill="1" applyBorder="1" applyAlignment="1">
      <alignment horizontal="center" vertical="center" wrapText="1"/>
    </xf>
    <xf numFmtId="0" fontId="9" fillId="0" borderId="1" xfId="0" applyFont="1" applyBorder="1" applyAlignment="1">
      <alignment horizontal="left" vertical="top" wrapText="1"/>
    </xf>
    <xf numFmtId="49" fontId="7" fillId="0" borderId="1" xfId="0" applyNumberFormat="1" applyFont="1" applyBorder="1" applyAlignment="1">
      <alignment horizontal="left" vertical="top" wrapText="1"/>
    </xf>
    <xf numFmtId="49" fontId="3" fillId="0" borderId="0" xfId="0" applyNumberFormat="1" applyFont="1" applyAlignment="1">
      <alignment horizontal="left" vertical="top"/>
    </xf>
    <xf numFmtId="0" fontId="10" fillId="0" borderId="0" xfId="0" applyFont="1"/>
    <xf numFmtId="0" fontId="3" fillId="0" borderId="0" xfId="0" applyFont="1" applyAlignment="1">
      <alignment wrapText="1"/>
    </xf>
    <xf numFmtId="0" fontId="3" fillId="0" borderId="0" xfId="0" applyFont="1" applyAlignment="1">
      <alignment vertical="top" wrapText="1"/>
    </xf>
    <xf numFmtId="49" fontId="6" fillId="0" borderId="1" xfId="0" applyNumberFormat="1"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4" borderId="1" xfId="0"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xf>
    <xf numFmtId="0" fontId="3" fillId="2" borderId="1" xfId="0" applyFont="1" applyFill="1" applyBorder="1" applyAlignment="1" applyProtection="1">
      <alignment horizontal="left" vertical="top" wrapText="1"/>
      <protection locked="0"/>
    </xf>
    <xf numFmtId="0" fontId="0" fillId="0" borderId="1" xfId="0" applyBorder="1"/>
    <xf numFmtId="49" fontId="3" fillId="0" borderId="1" xfId="0" applyNumberFormat="1" applyFont="1" applyBorder="1" applyAlignment="1">
      <alignment horizontal="left" vertical="top" wrapText="1"/>
    </xf>
    <xf numFmtId="0" fontId="1" fillId="0" borderId="1" xfId="0" applyFont="1" applyBorder="1" applyAlignment="1">
      <alignment wrapText="1"/>
    </xf>
    <xf numFmtId="0" fontId="6" fillId="0" borderId="1" xfId="0" applyFont="1" applyFill="1" applyBorder="1" applyAlignment="1">
      <alignment vertical="top" wrapText="1"/>
    </xf>
    <xf numFmtId="44" fontId="3" fillId="0" borderId="0" xfId="1" applyFont="1" applyAlignment="1">
      <alignment horizontal="left" vertical="top"/>
    </xf>
    <xf numFmtId="44" fontId="10" fillId="0" borderId="0" xfId="1" applyFont="1"/>
    <xf numFmtId="44" fontId="3" fillId="0" borderId="0" xfId="1" applyFont="1" applyAlignment="1">
      <alignment wrapText="1"/>
    </xf>
    <xf numFmtId="44" fontId="3" fillId="0" borderId="0" xfId="1" applyFont="1" applyAlignment="1">
      <alignment vertical="top" wrapText="1"/>
    </xf>
    <xf numFmtId="44" fontId="0" fillId="0" borderId="0" xfId="1" applyFont="1"/>
    <xf numFmtId="44" fontId="1" fillId="0" borderId="0" xfId="1" applyFont="1" applyAlignment="1">
      <alignment wrapText="1"/>
    </xf>
    <xf numFmtId="44" fontId="3" fillId="0" borderId="0" xfId="1" applyFont="1" applyAlignment="1">
      <alignment horizontal="left" vertical="top" wrapText="1"/>
    </xf>
    <xf numFmtId="0" fontId="8" fillId="0" borderId="1" xfId="0" applyFont="1" applyFill="1" applyBorder="1" applyAlignment="1">
      <alignment horizontal="left" vertical="top" wrapText="1"/>
    </xf>
    <xf numFmtId="0" fontId="3" fillId="0" borderId="1" xfId="0" applyFont="1" applyFill="1" applyBorder="1" applyAlignment="1">
      <alignment vertical="top" wrapText="1"/>
    </xf>
    <xf numFmtId="49" fontId="14"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Alignment="1">
      <alignment wrapText="1"/>
    </xf>
    <xf numFmtId="0" fontId="14" fillId="0" borderId="0" xfId="0" applyFont="1" applyAlignment="1">
      <alignment vertical="top" wrapText="1"/>
    </xf>
    <xf numFmtId="0" fontId="15" fillId="0" borderId="0" xfId="0" applyFont="1" applyBorder="1"/>
    <xf numFmtId="0" fontId="14" fillId="0" borderId="0" xfId="0" applyFont="1" applyAlignment="1">
      <alignment horizontal="left" vertical="top" wrapText="1"/>
    </xf>
    <xf numFmtId="0" fontId="0" fillId="0" borderId="1" xfId="0" applyFill="1" applyBorder="1" applyAlignment="1">
      <alignment vertical="center" wrapText="1"/>
    </xf>
    <xf numFmtId="0" fontId="0" fillId="0" borderId="1" xfId="0" applyFill="1" applyBorder="1"/>
    <xf numFmtId="0" fontId="0" fillId="0" borderId="1" xfId="0" applyFill="1" applyBorder="1" applyAlignment="1">
      <alignment vertical="center"/>
    </xf>
    <xf numFmtId="0" fontId="0" fillId="0" borderId="1" xfId="0" applyFill="1" applyBorder="1" applyAlignment="1">
      <alignment wrapText="1"/>
    </xf>
    <xf numFmtId="0" fontId="16" fillId="0" borderId="1" xfId="0" applyFont="1" applyFill="1" applyBorder="1" applyAlignment="1">
      <alignment vertical="center"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13" fillId="0" borderId="1" xfId="0" applyFont="1" applyBorder="1" applyAlignment="1">
      <alignment horizontal="center" vertical="center" wrapText="1"/>
    </xf>
    <xf numFmtId="0" fontId="6"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4" fillId="0" borderId="1" xfId="0" applyFont="1" applyBorder="1" applyAlignment="1">
      <alignment horizontal="right" wrapText="1"/>
    </xf>
    <xf numFmtId="0" fontId="13" fillId="0" borderId="1" xfId="0" applyFont="1" applyBorder="1" applyAlignment="1">
      <alignment horizontal="right" wrapText="1"/>
    </xf>
    <xf numFmtId="0" fontId="10" fillId="0" borderId="1" xfId="0" applyFont="1" applyBorder="1"/>
    <xf numFmtId="0" fontId="3" fillId="0" borderId="1" xfId="0" applyFont="1" applyBorder="1" applyAlignment="1">
      <alignment wrapText="1"/>
    </xf>
    <xf numFmtId="0" fontId="0" fillId="0" borderId="1" xfId="0" applyBorder="1" applyAlignment="1">
      <alignment wrapText="1"/>
    </xf>
    <xf numFmtId="0" fontId="2"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15" fillId="0" borderId="1" xfId="0" applyFont="1" applyBorder="1"/>
    <xf numFmtId="0" fontId="14" fillId="0" borderId="1" xfId="0" applyFont="1" applyBorder="1" applyAlignment="1">
      <alignment horizontal="lef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105"/>
  <sheetViews>
    <sheetView tabSelected="1" view="pageBreakPreview" zoomScale="80" zoomScaleNormal="80" zoomScaleSheetLayoutView="80" zoomScalePageLayoutView="40" workbookViewId="0">
      <pane xSplit="14" ySplit="5" topLeftCell="O56" activePane="bottomRight" state="frozen"/>
      <selection pane="topRight" activeCell="O1" sqref="O1"/>
      <selection pane="bottomLeft" activeCell="A5" sqref="A5"/>
      <selection pane="bottomRight" sqref="A1:N57"/>
    </sheetView>
  </sheetViews>
  <sheetFormatPr defaultRowHeight="15.75" x14ac:dyDescent="0.25"/>
  <cols>
    <col min="1" max="1" width="16" style="15" customWidth="1"/>
    <col min="2" max="2" width="53.42578125" style="16" customWidth="1"/>
    <col min="3" max="3" width="55.28515625" style="17" customWidth="1"/>
    <col min="4" max="4" width="32.140625" style="17" customWidth="1"/>
    <col min="5" max="5" width="13.5703125" style="18" customWidth="1"/>
    <col min="6" max="6" width="17.42578125" style="17" customWidth="1"/>
    <col min="7" max="7" width="22.42578125" style="17" customWidth="1"/>
    <col min="8" max="8" width="0" hidden="1" customWidth="1"/>
    <col min="9" max="9" width="27.28515625" style="1" hidden="1" customWidth="1"/>
    <col min="10" max="10" width="44.85546875" hidden="1" customWidth="1"/>
    <col min="11" max="11" width="18.140625" customWidth="1"/>
    <col min="12" max="12" width="37.140625" customWidth="1"/>
    <col min="13" max="13" width="23.5703125" customWidth="1"/>
    <col min="14" max="14" width="63.85546875" style="9" customWidth="1"/>
  </cols>
  <sheetData>
    <row r="1" spans="1:14" ht="126.75" customHeight="1" x14ac:dyDescent="0.25">
      <c r="A1" s="4"/>
      <c r="B1" s="57"/>
      <c r="C1" s="58"/>
      <c r="D1" s="58"/>
      <c r="E1" s="8"/>
      <c r="F1" s="58"/>
      <c r="G1" s="58"/>
      <c r="H1" s="24"/>
      <c r="I1" s="26"/>
      <c r="J1" s="24"/>
      <c r="K1" s="24"/>
      <c r="L1" s="59" t="s">
        <v>252</v>
      </c>
      <c r="M1" s="60"/>
      <c r="N1" s="61" t="s">
        <v>223</v>
      </c>
    </row>
    <row r="2" spans="1:14" ht="101.25" customHeight="1" x14ac:dyDescent="0.3">
      <c r="A2" s="55" t="s">
        <v>251</v>
      </c>
      <c r="B2" s="56"/>
      <c r="C2" s="56"/>
      <c r="D2" s="56"/>
      <c r="E2" s="56"/>
      <c r="F2" s="56"/>
      <c r="G2" s="56"/>
      <c r="H2" s="56"/>
      <c r="I2" s="56"/>
      <c r="J2" s="56"/>
      <c r="K2" s="56"/>
      <c r="L2" s="56"/>
      <c r="M2" s="60"/>
      <c r="N2" s="61"/>
    </row>
    <row r="3" spans="1:14" ht="76.5" customHeight="1" x14ac:dyDescent="0.25">
      <c r="A3" s="52" t="s">
        <v>250</v>
      </c>
      <c r="B3" s="52"/>
      <c r="C3" s="52"/>
      <c r="D3" s="52"/>
      <c r="E3" s="52"/>
      <c r="F3" s="52"/>
      <c r="G3" s="52"/>
      <c r="H3" s="52"/>
      <c r="I3" s="52"/>
      <c r="J3" s="52"/>
      <c r="K3" s="52"/>
      <c r="L3" s="52"/>
      <c r="M3" s="3"/>
      <c r="N3" s="3" t="s">
        <v>219</v>
      </c>
    </row>
    <row r="4" spans="1:14" ht="43.5" customHeight="1" x14ac:dyDescent="0.25">
      <c r="A4" s="2" t="s">
        <v>0</v>
      </c>
      <c r="B4" s="3" t="s">
        <v>1</v>
      </c>
      <c r="C4" s="3" t="s">
        <v>2</v>
      </c>
      <c r="D4" s="3" t="s">
        <v>3</v>
      </c>
      <c r="E4" s="3" t="s">
        <v>4</v>
      </c>
      <c r="F4" s="3" t="s">
        <v>6</v>
      </c>
      <c r="G4" s="12" t="s">
        <v>59</v>
      </c>
      <c r="H4" s="24"/>
      <c r="I4" s="26"/>
      <c r="J4" s="24"/>
      <c r="K4" s="3" t="s">
        <v>221</v>
      </c>
      <c r="L4" s="3" t="s">
        <v>222</v>
      </c>
      <c r="M4" s="3"/>
      <c r="N4" s="3"/>
    </row>
    <row r="5" spans="1:14" ht="45" customHeight="1" x14ac:dyDescent="0.25">
      <c r="A5" s="2" t="s">
        <v>7</v>
      </c>
      <c r="B5" s="3">
        <v>2</v>
      </c>
      <c r="C5" s="3">
        <v>3</v>
      </c>
      <c r="D5" s="3">
        <v>4</v>
      </c>
      <c r="E5" s="3">
        <v>5</v>
      </c>
      <c r="F5" s="3">
        <v>6</v>
      </c>
      <c r="G5" s="12">
        <v>7</v>
      </c>
      <c r="H5" s="24"/>
      <c r="I5" s="26"/>
      <c r="J5" s="24"/>
      <c r="K5" s="3">
        <v>8</v>
      </c>
      <c r="L5" s="3">
        <v>9</v>
      </c>
      <c r="M5" s="24"/>
      <c r="N5" s="49" t="s">
        <v>185</v>
      </c>
    </row>
    <row r="6" spans="1:14" ht="132" customHeight="1" x14ac:dyDescent="0.25">
      <c r="A6" s="19"/>
      <c r="B6" s="12"/>
      <c r="C6" s="12"/>
      <c r="D6" s="53" t="s">
        <v>24</v>
      </c>
      <c r="E6" s="53"/>
      <c r="F6" s="53"/>
      <c r="G6" s="20" t="e">
        <f>E7*G7+E56*G56+E57*G57</f>
        <v>#DIV/0!</v>
      </c>
      <c r="H6" s="24"/>
      <c r="I6" s="27"/>
      <c r="J6" s="27"/>
      <c r="K6" s="20" t="e">
        <f>I7*K7+I56*K56+I57*K57</f>
        <v>#DIV/0!</v>
      </c>
      <c r="L6" s="24"/>
      <c r="M6" s="24"/>
      <c r="N6" s="50" t="s">
        <v>186</v>
      </c>
    </row>
    <row r="7" spans="1:14" ht="153.75" customHeight="1" x14ac:dyDescent="0.25">
      <c r="A7" s="25" t="s">
        <v>7</v>
      </c>
      <c r="B7" s="50" t="s">
        <v>218</v>
      </c>
      <c r="C7" s="50" t="s">
        <v>58</v>
      </c>
      <c r="D7" s="50" t="s">
        <v>220</v>
      </c>
      <c r="E7" s="50">
        <v>0.9</v>
      </c>
      <c r="F7" s="50" t="s">
        <v>63</v>
      </c>
      <c r="G7" s="20" t="e">
        <f>E8*G8+E27*G27+E30*G30+E31*G31+E32*G32+E33*G33+E54*G54+E55*G55</f>
        <v>#DIV/0!</v>
      </c>
      <c r="H7" s="24"/>
      <c r="I7" s="50">
        <v>0.9</v>
      </c>
      <c r="J7" s="50" t="s">
        <v>63</v>
      </c>
      <c r="K7" s="20" t="e">
        <f>I8*K8+I27*K27+I30*K30+I31*K31+I32*K32+I33*K33+I54*K54+I55*K55</f>
        <v>#DIV/0!</v>
      </c>
      <c r="L7" s="45"/>
      <c r="M7" s="24"/>
      <c r="N7" s="50" t="s">
        <v>187</v>
      </c>
    </row>
    <row r="8" spans="1:14" ht="374.25" customHeight="1" x14ac:dyDescent="0.25">
      <c r="A8" s="25" t="s">
        <v>5</v>
      </c>
      <c r="B8" s="54" t="s">
        <v>120</v>
      </c>
      <c r="C8" s="49" t="s">
        <v>121</v>
      </c>
      <c r="D8" s="50" t="s">
        <v>122</v>
      </c>
      <c r="E8" s="50">
        <v>0.05</v>
      </c>
      <c r="F8" s="50" t="s">
        <v>66</v>
      </c>
      <c r="G8" s="20" t="e">
        <f>E9*G9+E10*G10+E13*G13+E14*G14+E17*G17+E18*G18+E21*G21+E22*G22+E25*G25+E26*G26</f>
        <v>#DIV/0!</v>
      </c>
      <c r="H8" s="24"/>
      <c r="I8" s="50">
        <v>0.05</v>
      </c>
      <c r="J8" s="50" t="s">
        <v>66</v>
      </c>
      <c r="K8" s="20" t="e">
        <f>I9*K9+I10*K10+I13*K13+I14*K14+I17*K17+I18*K18+I21*K21+I22*K22+I25*K25+I26*K26</f>
        <v>#DIV/0!</v>
      </c>
      <c r="L8" s="45"/>
      <c r="M8" s="24"/>
      <c r="N8" s="50" t="s">
        <v>188</v>
      </c>
    </row>
    <row r="9" spans="1:14" ht="180.75" customHeight="1" x14ac:dyDescent="0.25">
      <c r="A9" s="4" t="s">
        <v>8</v>
      </c>
      <c r="B9" s="54"/>
      <c r="C9" s="49" t="s">
        <v>123</v>
      </c>
      <c r="D9" s="50" t="s">
        <v>124</v>
      </c>
      <c r="E9" s="50">
        <v>0.1</v>
      </c>
      <c r="F9" s="50" t="s">
        <v>67</v>
      </c>
      <c r="G9" s="21"/>
      <c r="H9" s="24"/>
      <c r="I9" s="50"/>
      <c r="J9" s="50"/>
      <c r="K9" s="21"/>
      <c r="L9" s="48"/>
      <c r="M9" s="24"/>
      <c r="N9" s="50" t="s">
        <v>189</v>
      </c>
    </row>
    <row r="10" spans="1:14" ht="47.25" x14ac:dyDescent="0.25">
      <c r="A10" s="4" t="s">
        <v>9</v>
      </c>
      <c r="B10" s="54"/>
      <c r="C10" s="54" t="s">
        <v>125</v>
      </c>
      <c r="D10" s="50" t="s">
        <v>126</v>
      </c>
      <c r="E10" s="50">
        <v>0.1</v>
      </c>
      <c r="F10" s="50" t="s">
        <v>127</v>
      </c>
      <c r="G10" s="20" t="e">
        <f>G11/G12</f>
        <v>#DIV/0!</v>
      </c>
      <c r="H10" s="24"/>
      <c r="I10" s="50">
        <v>0.1</v>
      </c>
      <c r="J10" s="50" t="s">
        <v>127</v>
      </c>
      <c r="K10" s="20" t="e">
        <f>K11/K12</f>
        <v>#DIV/0!</v>
      </c>
      <c r="L10" s="45"/>
      <c r="M10" s="24"/>
      <c r="N10" s="50" t="s">
        <v>191</v>
      </c>
    </row>
    <row r="11" spans="1:14" ht="36.75" customHeight="1" x14ac:dyDescent="0.25">
      <c r="A11" s="4" t="s">
        <v>43</v>
      </c>
      <c r="B11" s="54"/>
      <c r="C11" s="54"/>
      <c r="D11" s="50" t="s">
        <v>128</v>
      </c>
      <c r="E11" s="50" t="s">
        <v>58</v>
      </c>
      <c r="F11" s="50" t="s">
        <v>190</v>
      </c>
      <c r="G11" s="23"/>
      <c r="H11" s="24"/>
      <c r="I11" s="50"/>
      <c r="J11" s="50"/>
      <c r="K11" s="23"/>
      <c r="L11" s="45"/>
      <c r="M11" s="24"/>
      <c r="N11" s="50" t="s">
        <v>192</v>
      </c>
    </row>
    <row r="12" spans="1:14" ht="148.5" customHeight="1" x14ac:dyDescent="0.25">
      <c r="A12" s="4" t="s">
        <v>44</v>
      </c>
      <c r="B12" s="54"/>
      <c r="C12" s="54"/>
      <c r="D12" s="50" t="s">
        <v>129</v>
      </c>
      <c r="E12" s="50" t="s">
        <v>58</v>
      </c>
      <c r="F12" s="50" t="s">
        <v>130</v>
      </c>
      <c r="G12" s="23"/>
      <c r="H12" s="24"/>
      <c r="I12" s="50"/>
      <c r="J12" s="50"/>
      <c r="K12" s="23"/>
      <c r="L12" s="45"/>
      <c r="M12" s="24"/>
      <c r="N12" s="50" t="s">
        <v>182</v>
      </c>
    </row>
    <row r="13" spans="1:14" ht="194.25" customHeight="1" x14ac:dyDescent="0.25">
      <c r="A13" s="4" t="s">
        <v>10</v>
      </c>
      <c r="B13" s="54"/>
      <c r="C13" s="49" t="s">
        <v>224</v>
      </c>
      <c r="D13" s="50" t="s">
        <v>60</v>
      </c>
      <c r="E13" s="50">
        <v>0.1</v>
      </c>
      <c r="F13" s="50" t="s">
        <v>68</v>
      </c>
      <c r="G13" s="21"/>
      <c r="H13" s="24"/>
      <c r="I13" s="50"/>
      <c r="J13" s="50"/>
      <c r="K13" s="21"/>
      <c r="L13" s="45"/>
      <c r="M13" s="24"/>
      <c r="N13" s="50" t="s">
        <v>193</v>
      </c>
    </row>
    <row r="14" spans="1:14" ht="102" customHeight="1" x14ac:dyDescent="0.25">
      <c r="A14" s="4" t="s">
        <v>11</v>
      </c>
      <c r="B14" s="54"/>
      <c r="C14" s="54" t="s">
        <v>225</v>
      </c>
      <c r="D14" s="50" t="s">
        <v>131</v>
      </c>
      <c r="E14" s="50">
        <v>0.1</v>
      </c>
      <c r="F14" s="50" t="s">
        <v>69</v>
      </c>
      <c r="G14" s="22">
        <f>IF(OR(G15=0,G16=0),0,E15*G15+E16*G16)</f>
        <v>0</v>
      </c>
      <c r="H14" s="24"/>
      <c r="I14" s="50">
        <v>0.1</v>
      </c>
      <c r="J14" s="50" t="s">
        <v>69</v>
      </c>
      <c r="K14" s="22">
        <f>IF(OR(K15=0,K16=0),0,I15*K15+I16*K16)</f>
        <v>0</v>
      </c>
      <c r="L14" s="45"/>
      <c r="M14" s="24"/>
      <c r="N14" s="50" t="s">
        <v>178</v>
      </c>
    </row>
    <row r="15" spans="1:14" ht="399" customHeight="1" x14ac:dyDescent="0.25">
      <c r="A15" s="4" t="s">
        <v>48</v>
      </c>
      <c r="B15" s="54"/>
      <c r="C15" s="54"/>
      <c r="D15" s="50" t="s">
        <v>70</v>
      </c>
      <c r="E15" s="50">
        <v>0.5</v>
      </c>
      <c r="F15" s="50" t="s">
        <v>62</v>
      </c>
      <c r="G15" s="21"/>
      <c r="H15" s="24"/>
      <c r="I15" s="50"/>
      <c r="J15" s="50"/>
      <c r="K15" s="21"/>
      <c r="L15" s="45"/>
      <c r="M15" s="24"/>
      <c r="N15" s="50" t="s">
        <v>194</v>
      </c>
    </row>
    <row r="16" spans="1:14" ht="129" customHeight="1" x14ac:dyDescent="0.25">
      <c r="A16" s="4" t="s">
        <v>49</v>
      </c>
      <c r="B16" s="54"/>
      <c r="C16" s="54"/>
      <c r="D16" s="50" t="s">
        <v>132</v>
      </c>
      <c r="E16" s="50">
        <v>0.5</v>
      </c>
      <c r="F16" s="50" t="s">
        <v>61</v>
      </c>
      <c r="G16" s="21"/>
      <c r="H16" s="24"/>
      <c r="I16" s="50"/>
      <c r="J16" s="50"/>
      <c r="K16" s="21"/>
      <c r="L16" s="45"/>
      <c r="M16" s="24"/>
      <c r="N16" s="50" t="s">
        <v>184</v>
      </c>
    </row>
    <row r="17" spans="1:14" ht="191.25" customHeight="1" x14ac:dyDescent="0.25">
      <c r="A17" s="4" t="s">
        <v>12</v>
      </c>
      <c r="B17" s="54"/>
      <c r="C17" s="49" t="s">
        <v>226</v>
      </c>
      <c r="D17" s="50" t="s">
        <v>133</v>
      </c>
      <c r="E17" s="50">
        <v>0.1</v>
      </c>
      <c r="F17" s="6" t="s">
        <v>71</v>
      </c>
      <c r="G17" s="21"/>
      <c r="H17" s="24"/>
      <c r="I17" s="50"/>
      <c r="J17" s="6"/>
      <c r="K17" s="21"/>
      <c r="L17" s="45"/>
      <c r="M17" s="24"/>
      <c r="N17" s="50" t="s">
        <v>195</v>
      </c>
    </row>
    <row r="18" spans="1:14" ht="307.5" customHeight="1" x14ac:dyDescent="0.25">
      <c r="A18" s="4" t="s">
        <v>13</v>
      </c>
      <c r="B18" s="54"/>
      <c r="C18" s="54" t="s">
        <v>227</v>
      </c>
      <c r="D18" s="50" t="s">
        <v>175</v>
      </c>
      <c r="E18" s="50">
        <v>0.1</v>
      </c>
      <c r="F18" s="50" t="s">
        <v>65</v>
      </c>
      <c r="G18" s="20">
        <f>IF(OR(G19=0,G20=0),0,E19*G19+E20*G20)</f>
        <v>0</v>
      </c>
      <c r="H18" s="24"/>
      <c r="I18" s="50">
        <v>0.1</v>
      </c>
      <c r="J18" s="50" t="s">
        <v>65</v>
      </c>
      <c r="K18" s="20">
        <f>IF(OR(K19=0,K20=0),0,I19*K19+I20*K20)</f>
        <v>0</v>
      </c>
      <c r="L18" s="45"/>
      <c r="M18" s="24"/>
      <c r="N18" s="50" t="s">
        <v>177</v>
      </c>
    </row>
    <row r="19" spans="1:14" ht="178.5" customHeight="1" x14ac:dyDescent="0.25">
      <c r="A19" s="4" t="s">
        <v>50</v>
      </c>
      <c r="B19" s="54"/>
      <c r="C19" s="54"/>
      <c r="D19" s="50" t="s">
        <v>72</v>
      </c>
      <c r="E19" s="50">
        <v>0.5</v>
      </c>
      <c r="F19" s="50" t="s">
        <v>64</v>
      </c>
      <c r="G19" s="21"/>
      <c r="H19" s="24"/>
      <c r="I19" s="50"/>
      <c r="J19" s="50"/>
      <c r="K19" s="21"/>
      <c r="L19" s="48"/>
      <c r="M19" s="24"/>
      <c r="N19" s="50" t="s">
        <v>176</v>
      </c>
    </row>
    <row r="20" spans="1:14" ht="126.75" customHeight="1" x14ac:dyDescent="0.25">
      <c r="A20" s="4" t="s">
        <v>51</v>
      </c>
      <c r="B20" s="54"/>
      <c r="C20" s="54"/>
      <c r="D20" s="50" t="s">
        <v>134</v>
      </c>
      <c r="E20" s="50">
        <v>0.5</v>
      </c>
      <c r="F20" s="50" t="s">
        <v>73</v>
      </c>
      <c r="G20" s="21"/>
      <c r="H20" s="24"/>
      <c r="I20" s="50"/>
      <c r="J20" s="50"/>
      <c r="K20" s="21"/>
      <c r="L20" s="44"/>
      <c r="M20" s="24"/>
      <c r="N20" s="50" t="s">
        <v>196</v>
      </c>
    </row>
    <row r="21" spans="1:14" ht="206.25" customHeight="1" x14ac:dyDescent="0.25">
      <c r="A21" s="4" t="s">
        <v>14</v>
      </c>
      <c r="B21" s="54"/>
      <c r="C21" s="49" t="s">
        <v>76</v>
      </c>
      <c r="D21" s="50" t="s">
        <v>77</v>
      </c>
      <c r="E21" s="50">
        <v>0.1</v>
      </c>
      <c r="F21" s="50" t="s">
        <v>74</v>
      </c>
      <c r="G21" s="21"/>
      <c r="H21" s="24"/>
      <c r="I21" s="50"/>
      <c r="J21" s="50"/>
      <c r="K21" s="21"/>
      <c r="L21" s="44"/>
      <c r="M21" s="24"/>
      <c r="N21" s="50" t="s">
        <v>136</v>
      </c>
    </row>
    <row r="22" spans="1:14" ht="334.5" customHeight="1" x14ac:dyDescent="0.25">
      <c r="A22" s="4" t="s">
        <v>15</v>
      </c>
      <c r="B22" s="54"/>
      <c r="C22" s="54" t="s">
        <v>228</v>
      </c>
      <c r="D22" s="50" t="s">
        <v>78</v>
      </c>
      <c r="E22" s="50">
        <v>0.1</v>
      </c>
      <c r="F22" s="50" t="s">
        <v>75</v>
      </c>
      <c r="G22" s="20">
        <f>IF(OR(G23=0,G24=0),0,E23*G23+E24*G24)</f>
        <v>0</v>
      </c>
      <c r="H22" s="24"/>
      <c r="I22" s="50">
        <v>0.1</v>
      </c>
      <c r="J22" s="50" t="s">
        <v>75</v>
      </c>
      <c r="K22" s="20">
        <f>IF(OR(K23=0,K24=0),0,I23*K23+I24*K24)</f>
        <v>0</v>
      </c>
      <c r="L22" s="45"/>
      <c r="M22" s="24"/>
      <c r="N22" s="50" t="s">
        <v>197</v>
      </c>
    </row>
    <row r="23" spans="1:14" ht="224.25" customHeight="1" x14ac:dyDescent="0.25">
      <c r="A23" s="4" t="s">
        <v>52</v>
      </c>
      <c r="B23" s="54"/>
      <c r="C23" s="54"/>
      <c r="D23" s="50" t="s">
        <v>135</v>
      </c>
      <c r="E23" s="50">
        <v>0.5</v>
      </c>
      <c r="F23" s="50" t="s">
        <v>80</v>
      </c>
      <c r="G23" s="21"/>
      <c r="H23" s="24"/>
      <c r="I23" s="50"/>
      <c r="J23" s="50"/>
      <c r="K23" s="21"/>
      <c r="L23" s="44"/>
      <c r="M23" s="24"/>
      <c r="N23" s="50" t="s">
        <v>176</v>
      </c>
    </row>
    <row r="24" spans="1:14" ht="303" customHeight="1" x14ac:dyDescent="0.25">
      <c r="A24" s="4" t="s">
        <v>53</v>
      </c>
      <c r="B24" s="54"/>
      <c r="C24" s="54"/>
      <c r="D24" s="50" t="s">
        <v>79</v>
      </c>
      <c r="E24" s="50">
        <v>0.5</v>
      </c>
      <c r="F24" s="50" t="s">
        <v>82</v>
      </c>
      <c r="G24" s="21"/>
      <c r="H24" s="24"/>
      <c r="I24" s="50"/>
      <c r="J24" s="50"/>
      <c r="K24" s="21"/>
      <c r="L24" s="45"/>
      <c r="M24" s="24"/>
      <c r="N24" s="50" t="s">
        <v>198</v>
      </c>
    </row>
    <row r="25" spans="1:14" ht="141" customHeight="1" x14ac:dyDescent="0.25">
      <c r="A25" s="4" t="s">
        <v>25</v>
      </c>
      <c r="B25" s="54"/>
      <c r="C25" s="49" t="s">
        <v>137</v>
      </c>
      <c r="D25" s="50" t="s">
        <v>138</v>
      </c>
      <c r="E25" s="50">
        <v>0.1</v>
      </c>
      <c r="F25" s="50" t="s">
        <v>81</v>
      </c>
      <c r="G25" s="21"/>
      <c r="H25" s="24"/>
      <c r="I25" s="50"/>
      <c r="J25" s="50"/>
      <c r="K25" s="21"/>
      <c r="L25" s="44"/>
      <c r="M25" s="24"/>
      <c r="N25" s="50" t="s">
        <v>182</v>
      </c>
    </row>
    <row r="26" spans="1:14" ht="67.5" customHeight="1" x14ac:dyDescent="0.25">
      <c r="A26" s="4" t="s">
        <v>26</v>
      </c>
      <c r="B26" s="54"/>
      <c r="C26" s="49" t="s">
        <v>229</v>
      </c>
      <c r="D26" s="50" t="s">
        <v>83</v>
      </c>
      <c r="E26" s="50">
        <v>0.1</v>
      </c>
      <c r="F26" s="50" t="s">
        <v>84</v>
      </c>
      <c r="G26" s="21"/>
      <c r="H26" s="24"/>
      <c r="I26" s="50"/>
      <c r="J26" s="50"/>
      <c r="K26" s="21"/>
      <c r="L26" s="45"/>
      <c r="M26" s="24"/>
      <c r="N26" s="50" t="s">
        <v>179</v>
      </c>
    </row>
    <row r="27" spans="1:14" ht="153" customHeight="1" x14ac:dyDescent="0.25">
      <c r="A27" s="4" t="s">
        <v>16</v>
      </c>
      <c r="B27" s="54" t="s">
        <v>139</v>
      </c>
      <c r="C27" s="49" t="s">
        <v>140</v>
      </c>
      <c r="D27" s="50" t="s">
        <v>85</v>
      </c>
      <c r="E27" s="50">
        <v>0.01</v>
      </c>
      <c r="F27" s="50" t="s">
        <v>86</v>
      </c>
      <c r="G27" s="20">
        <f>E28*G28+E29*G29</f>
        <v>0</v>
      </c>
      <c r="H27" s="24"/>
      <c r="I27" s="50">
        <v>0.01</v>
      </c>
      <c r="J27" s="50" t="s">
        <v>86</v>
      </c>
      <c r="K27" s="20">
        <f>I28*K28+I29*K29</f>
        <v>0</v>
      </c>
      <c r="L27" s="45"/>
      <c r="M27" s="24"/>
      <c r="N27" s="50" t="s">
        <v>182</v>
      </c>
    </row>
    <row r="28" spans="1:14" ht="131.25" customHeight="1" x14ac:dyDescent="0.25">
      <c r="A28" s="7" t="s">
        <v>27</v>
      </c>
      <c r="B28" s="54"/>
      <c r="C28" s="49" t="s">
        <v>230</v>
      </c>
      <c r="D28" s="50" t="s">
        <v>87</v>
      </c>
      <c r="E28" s="50">
        <v>0.5</v>
      </c>
      <c r="F28" s="50" t="s">
        <v>88</v>
      </c>
      <c r="G28" s="21"/>
      <c r="H28" s="24"/>
      <c r="I28" s="50"/>
      <c r="J28" s="50"/>
      <c r="K28" s="21"/>
      <c r="L28" s="45"/>
      <c r="M28" s="24"/>
      <c r="N28" s="50" t="s">
        <v>182</v>
      </c>
    </row>
    <row r="29" spans="1:14" ht="204" customHeight="1" x14ac:dyDescent="0.25">
      <c r="A29" s="7" t="s">
        <v>42</v>
      </c>
      <c r="B29" s="54"/>
      <c r="C29" s="49" t="s">
        <v>231</v>
      </c>
      <c r="D29" s="50" t="s">
        <v>141</v>
      </c>
      <c r="E29" s="50">
        <v>0.5</v>
      </c>
      <c r="F29" s="50" t="s">
        <v>89</v>
      </c>
      <c r="G29" s="21"/>
      <c r="H29" s="24"/>
      <c r="I29" s="50"/>
      <c r="J29" s="50"/>
      <c r="K29" s="21"/>
      <c r="L29" s="45"/>
      <c r="M29" s="24"/>
      <c r="N29" s="50" t="s">
        <v>183</v>
      </c>
    </row>
    <row r="30" spans="1:14" ht="260.25" customHeight="1" x14ac:dyDescent="0.25">
      <c r="A30" s="7" t="s">
        <v>17</v>
      </c>
      <c r="B30" s="49" t="s">
        <v>142</v>
      </c>
      <c r="C30" s="49" t="s">
        <v>232</v>
      </c>
      <c r="D30" s="50" t="s">
        <v>91</v>
      </c>
      <c r="E30" s="50">
        <v>0.01</v>
      </c>
      <c r="F30" s="50" t="s">
        <v>90</v>
      </c>
      <c r="G30" s="21"/>
      <c r="H30" s="24"/>
      <c r="I30" s="50"/>
      <c r="J30" s="50"/>
      <c r="K30" s="21"/>
      <c r="L30" s="44"/>
      <c r="M30" s="24"/>
      <c r="N30" s="50" t="s">
        <v>183</v>
      </c>
    </row>
    <row r="31" spans="1:14" ht="365.25" customHeight="1" x14ac:dyDescent="0.25">
      <c r="A31" s="25" t="s">
        <v>18</v>
      </c>
      <c r="B31" s="49" t="s">
        <v>143</v>
      </c>
      <c r="C31" s="49" t="s">
        <v>144</v>
      </c>
      <c r="D31" s="50" t="s">
        <v>145</v>
      </c>
      <c r="E31" s="50">
        <v>0.01</v>
      </c>
      <c r="F31" s="50" t="s">
        <v>146</v>
      </c>
      <c r="G31" s="21"/>
      <c r="H31" s="24"/>
      <c r="I31" s="50"/>
      <c r="J31" s="50"/>
      <c r="K31" s="21"/>
      <c r="L31" s="45"/>
      <c r="M31" s="24"/>
      <c r="N31" s="50" t="s">
        <v>199</v>
      </c>
    </row>
    <row r="32" spans="1:14" ht="99.75" customHeight="1" x14ac:dyDescent="0.25">
      <c r="A32" s="10" t="s">
        <v>19</v>
      </c>
      <c r="B32" s="49" t="s">
        <v>93</v>
      </c>
      <c r="C32" s="49" t="s">
        <v>233</v>
      </c>
      <c r="D32" s="49" t="s">
        <v>94</v>
      </c>
      <c r="E32" s="49">
        <v>0.25</v>
      </c>
      <c r="F32" s="49" t="s">
        <v>92</v>
      </c>
      <c r="G32" s="21"/>
      <c r="H32" s="24"/>
      <c r="I32" s="49"/>
      <c r="J32" s="49"/>
      <c r="K32" s="21"/>
      <c r="L32" s="46"/>
      <c r="M32" s="24"/>
      <c r="N32" s="50" t="s">
        <v>200</v>
      </c>
    </row>
    <row r="33" spans="1:14" ht="192" customHeight="1" x14ac:dyDescent="0.25">
      <c r="A33" s="4" t="s">
        <v>20</v>
      </c>
      <c r="B33" s="54" t="s">
        <v>95</v>
      </c>
      <c r="C33" s="49" t="s">
        <v>147</v>
      </c>
      <c r="D33" s="50" t="s">
        <v>96</v>
      </c>
      <c r="E33" s="49">
        <v>0.65</v>
      </c>
      <c r="F33" s="50" t="s">
        <v>97</v>
      </c>
      <c r="G33" s="20" t="e">
        <f>E34*G34+E37*G37+E38*G38+E39*G39+E40*G40+E41*G41+E42*G42+E43*G43+E44*G44+E45*G45+E50*G50+E53*G53</f>
        <v>#DIV/0!</v>
      </c>
      <c r="H33" s="24"/>
      <c r="I33" s="49">
        <v>0.65</v>
      </c>
      <c r="J33" s="50" t="s">
        <v>97</v>
      </c>
      <c r="K33" s="20" t="e">
        <f>I34*K34+I37*K37+I38*K38+I39*K39+I40*K40+I41*K41+I42*K42+I43*K43+I44*K44+I45*K45+I50*K50+I53*K53</f>
        <v>#DIV/0!</v>
      </c>
      <c r="L33" s="45"/>
      <c r="M33" s="24"/>
      <c r="N33" s="50" t="s">
        <v>201</v>
      </c>
    </row>
    <row r="34" spans="1:14" ht="352.5" customHeight="1" x14ac:dyDescent="0.25">
      <c r="A34" s="4" t="s">
        <v>29</v>
      </c>
      <c r="B34" s="54"/>
      <c r="C34" s="54" t="s">
        <v>234</v>
      </c>
      <c r="D34" s="50" t="s">
        <v>100</v>
      </c>
      <c r="E34" s="50">
        <v>0.01</v>
      </c>
      <c r="F34" s="50" t="s">
        <v>98</v>
      </c>
      <c r="G34" s="20">
        <f>IF(OR(G35=0,G36=0),0,E35*G35+E36*G36)</f>
        <v>0</v>
      </c>
      <c r="H34" s="24"/>
      <c r="I34" s="50">
        <v>0.01</v>
      </c>
      <c r="J34" s="50" t="s">
        <v>98</v>
      </c>
      <c r="K34" s="20">
        <f>IF(OR(K35=0,K36=0),0,I35*K35+I36*K36)</f>
        <v>0</v>
      </c>
      <c r="L34" s="45"/>
      <c r="M34" s="24"/>
      <c r="N34" s="50" t="s">
        <v>202</v>
      </c>
    </row>
    <row r="35" spans="1:14" ht="188.25" customHeight="1" collapsed="1" x14ac:dyDescent="0.25">
      <c r="A35" s="4" t="s">
        <v>54</v>
      </c>
      <c r="B35" s="54"/>
      <c r="C35" s="54"/>
      <c r="D35" s="50" t="s">
        <v>148</v>
      </c>
      <c r="E35" s="50">
        <v>0.5</v>
      </c>
      <c r="F35" s="50" t="s">
        <v>99</v>
      </c>
      <c r="G35" s="21"/>
      <c r="H35" s="24"/>
      <c r="I35" s="50"/>
      <c r="J35" s="50"/>
      <c r="K35" s="21"/>
      <c r="L35" s="45"/>
      <c r="M35" s="24"/>
      <c r="N35" s="50" t="s">
        <v>176</v>
      </c>
    </row>
    <row r="36" spans="1:14" ht="301.5" customHeight="1" x14ac:dyDescent="0.25">
      <c r="A36" s="4" t="s">
        <v>55</v>
      </c>
      <c r="B36" s="54"/>
      <c r="C36" s="54"/>
      <c r="D36" s="50" t="s">
        <v>149</v>
      </c>
      <c r="E36" s="50">
        <v>0.5</v>
      </c>
      <c r="F36" s="50" t="s">
        <v>101</v>
      </c>
      <c r="G36" s="21"/>
      <c r="H36" s="24"/>
      <c r="I36" s="50"/>
      <c r="J36" s="50"/>
      <c r="K36" s="21"/>
      <c r="L36" s="44"/>
      <c r="M36" s="24"/>
      <c r="N36" s="13" t="s">
        <v>203</v>
      </c>
    </row>
    <row r="37" spans="1:14" ht="365.25" customHeight="1" x14ac:dyDescent="0.25">
      <c r="A37" s="4" t="s">
        <v>30</v>
      </c>
      <c r="B37" s="54"/>
      <c r="C37" s="49" t="s">
        <v>235</v>
      </c>
      <c r="D37" s="50" t="s">
        <v>102</v>
      </c>
      <c r="E37" s="50">
        <v>0.05</v>
      </c>
      <c r="F37" s="50" t="s">
        <v>103</v>
      </c>
      <c r="G37" s="21"/>
      <c r="H37" s="24"/>
      <c r="I37" s="50"/>
      <c r="J37" s="50"/>
      <c r="K37" s="21"/>
      <c r="L37" s="46"/>
      <c r="M37" s="24"/>
      <c r="N37" s="50" t="s">
        <v>204</v>
      </c>
    </row>
    <row r="38" spans="1:14" ht="348.75" customHeight="1" x14ac:dyDescent="0.25">
      <c r="A38" s="4" t="s">
        <v>31</v>
      </c>
      <c r="B38" s="54"/>
      <c r="C38" s="49" t="s">
        <v>236</v>
      </c>
      <c r="D38" s="50" t="s">
        <v>151</v>
      </c>
      <c r="E38" s="50">
        <v>0.05</v>
      </c>
      <c r="F38" s="50" t="s">
        <v>150</v>
      </c>
      <c r="G38" s="21"/>
      <c r="H38" s="24"/>
      <c r="I38" s="50"/>
      <c r="J38" s="50"/>
      <c r="K38" s="21"/>
      <c r="L38" s="44"/>
      <c r="M38" s="24"/>
      <c r="N38" s="50" t="s">
        <v>205</v>
      </c>
    </row>
    <row r="39" spans="1:14" ht="161.25" customHeight="1" x14ac:dyDescent="0.25">
      <c r="A39" s="4" t="s">
        <v>32</v>
      </c>
      <c r="B39" s="54"/>
      <c r="C39" s="49" t="s">
        <v>237</v>
      </c>
      <c r="D39" s="50" t="s">
        <v>105</v>
      </c>
      <c r="E39" s="50">
        <v>0.01</v>
      </c>
      <c r="F39" s="50" t="s">
        <v>104</v>
      </c>
      <c r="G39" s="21"/>
      <c r="H39" s="24"/>
      <c r="I39" s="50"/>
      <c r="J39" s="50"/>
      <c r="K39" s="21"/>
      <c r="L39" s="45"/>
      <c r="M39" s="24"/>
      <c r="N39" s="49" t="s">
        <v>206</v>
      </c>
    </row>
    <row r="40" spans="1:14" ht="149.25" customHeight="1" x14ac:dyDescent="0.25">
      <c r="A40" s="11" t="s">
        <v>33</v>
      </c>
      <c r="B40" s="54"/>
      <c r="C40" s="49" t="s">
        <v>238</v>
      </c>
      <c r="D40" s="49" t="s">
        <v>106</v>
      </c>
      <c r="E40" s="49">
        <v>0.4</v>
      </c>
      <c r="F40" s="49" t="s">
        <v>107</v>
      </c>
      <c r="G40" s="21"/>
      <c r="H40" s="24"/>
      <c r="I40" s="49"/>
      <c r="J40" s="49"/>
      <c r="K40" s="21"/>
      <c r="L40" s="45"/>
      <c r="M40" s="24"/>
      <c r="N40" s="50" t="s">
        <v>207</v>
      </c>
    </row>
    <row r="41" spans="1:14" ht="347.25" customHeight="1" x14ac:dyDescent="0.25">
      <c r="A41" s="4" t="s">
        <v>34</v>
      </c>
      <c r="B41" s="54"/>
      <c r="C41" s="49" t="s">
        <v>239</v>
      </c>
      <c r="D41" s="50" t="s">
        <v>152</v>
      </c>
      <c r="E41" s="50">
        <v>0.01</v>
      </c>
      <c r="F41" s="50" t="s">
        <v>108</v>
      </c>
      <c r="G41" s="21"/>
      <c r="H41" s="24"/>
      <c r="I41" s="50"/>
      <c r="J41" s="50"/>
      <c r="K41" s="21"/>
      <c r="L41" s="45"/>
      <c r="M41" s="24"/>
      <c r="N41" s="50" t="s">
        <v>208</v>
      </c>
    </row>
    <row r="42" spans="1:14" ht="114.75" customHeight="1" x14ac:dyDescent="0.25">
      <c r="A42" s="11" t="s">
        <v>35</v>
      </c>
      <c r="B42" s="54"/>
      <c r="C42" s="49" t="s">
        <v>240</v>
      </c>
      <c r="D42" s="49" t="s">
        <v>109</v>
      </c>
      <c r="E42" s="49">
        <v>0.4</v>
      </c>
      <c r="F42" s="49" t="s">
        <v>110</v>
      </c>
      <c r="G42" s="21"/>
      <c r="H42" s="24"/>
      <c r="I42" s="49"/>
      <c r="J42" s="49"/>
      <c r="K42" s="21"/>
      <c r="L42" s="45"/>
      <c r="M42" s="24"/>
      <c r="N42" s="50" t="s">
        <v>209</v>
      </c>
    </row>
    <row r="43" spans="1:14" ht="85.5" customHeight="1" x14ac:dyDescent="0.25">
      <c r="A43" s="4" t="s">
        <v>36</v>
      </c>
      <c r="B43" s="54"/>
      <c r="C43" s="49" t="s">
        <v>241</v>
      </c>
      <c r="D43" s="50" t="s">
        <v>111</v>
      </c>
      <c r="E43" s="50">
        <v>0.01</v>
      </c>
      <c r="F43" s="50" t="s">
        <v>153</v>
      </c>
      <c r="G43" s="21"/>
      <c r="H43" s="24"/>
      <c r="I43" s="50"/>
      <c r="J43" s="50"/>
      <c r="K43" s="21"/>
      <c r="L43" s="45"/>
      <c r="M43" s="24"/>
      <c r="N43" s="50" t="s">
        <v>181</v>
      </c>
    </row>
    <row r="44" spans="1:14" ht="48" customHeight="1" x14ac:dyDescent="0.25">
      <c r="A44" s="4" t="s">
        <v>37</v>
      </c>
      <c r="B44" s="54"/>
      <c r="C44" s="49" t="s">
        <v>242</v>
      </c>
      <c r="D44" s="50" t="s">
        <v>45</v>
      </c>
      <c r="E44" s="50">
        <v>0.01</v>
      </c>
      <c r="F44" s="50" t="s">
        <v>112</v>
      </c>
      <c r="G44" s="21"/>
      <c r="H44" s="24"/>
      <c r="I44" s="50"/>
      <c r="J44" s="50"/>
      <c r="K44" s="21"/>
      <c r="L44" s="45"/>
      <c r="M44" s="24"/>
      <c r="N44" s="50" t="s">
        <v>210</v>
      </c>
    </row>
    <row r="45" spans="1:14" ht="94.5" customHeight="1" x14ac:dyDescent="0.25">
      <c r="A45" s="4" t="s">
        <v>38</v>
      </c>
      <c r="B45" s="54"/>
      <c r="C45" s="54" t="s">
        <v>154</v>
      </c>
      <c r="D45" s="50" t="s">
        <v>156</v>
      </c>
      <c r="E45" s="50">
        <v>0.03</v>
      </c>
      <c r="F45" s="50" t="s">
        <v>155</v>
      </c>
      <c r="G45" s="20">
        <f>E46*G46+E47*G47</f>
        <v>0.5</v>
      </c>
      <c r="H45" s="24"/>
      <c r="I45" s="50">
        <v>0.03</v>
      </c>
      <c r="J45" s="50" t="s">
        <v>155</v>
      </c>
      <c r="K45" s="20">
        <f>I46*K46+I47*K47</f>
        <v>0.5</v>
      </c>
      <c r="L45" s="45"/>
      <c r="M45" s="24"/>
      <c r="N45" s="50" t="s">
        <v>211</v>
      </c>
    </row>
    <row r="46" spans="1:14" ht="309" customHeight="1" x14ac:dyDescent="0.25">
      <c r="A46" s="4" t="s">
        <v>46</v>
      </c>
      <c r="B46" s="54"/>
      <c r="C46" s="54"/>
      <c r="D46" s="50" t="s">
        <v>157</v>
      </c>
      <c r="E46" s="50">
        <v>0.5</v>
      </c>
      <c r="F46" s="50" t="s">
        <v>159</v>
      </c>
      <c r="G46" s="21"/>
      <c r="H46" s="24"/>
      <c r="I46" s="50"/>
      <c r="J46" s="50"/>
      <c r="K46" s="21"/>
      <c r="L46" s="45"/>
      <c r="M46" s="24"/>
      <c r="N46" s="50" t="s">
        <v>214</v>
      </c>
    </row>
    <row r="47" spans="1:14" ht="61.15" customHeight="1" x14ac:dyDescent="0.25">
      <c r="A47" s="4" t="s">
        <v>47</v>
      </c>
      <c r="B47" s="54"/>
      <c r="C47" s="54"/>
      <c r="D47" s="50" t="s">
        <v>158</v>
      </c>
      <c r="E47" s="50">
        <v>0.5</v>
      </c>
      <c r="F47" s="50" t="s">
        <v>160</v>
      </c>
      <c r="G47" s="20">
        <f>IF(G48&lt;G49,0,1)</f>
        <v>1</v>
      </c>
      <c r="H47" s="24"/>
      <c r="I47" s="50">
        <v>0.5</v>
      </c>
      <c r="J47" s="50" t="s">
        <v>160</v>
      </c>
      <c r="K47" s="20">
        <f>IF(K48&lt;K49,0,1)</f>
        <v>1</v>
      </c>
      <c r="L47" s="45"/>
      <c r="M47" s="24"/>
      <c r="N47" s="50" t="s">
        <v>212</v>
      </c>
    </row>
    <row r="48" spans="1:14" ht="33.75" customHeight="1" x14ac:dyDescent="0.25">
      <c r="A48" s="4" t="s">
        <v>56</v>
      </c>
      <c r="B48" s="54"/>
      <c r="C48" s="54"/>
      <c r="D48" s="50" t="s">
        <v>163</v>
      </c>
      <c r="E48" s="50" t="s">
        <v>58</v>
      </c>
      <c r="F48" s="50" t="s">
        <v>161</v>
      </c>
      <c r="G48" s="23"/>
      <c r="H48" s="24"/>
      <c r="I48" s="50"/>
      <c r="J48" s="50"/>
      <c r="K48" s="23"/>
      <c r="L48" s="47"/>
      <c r="M48" s="24"/>
      <c r="N48" s="50" t="s">
        <v>213</v>
      </c>
    </row>
    <row r="49" spans="1:14" ht="270.75" customHeight="1" x14ac:dyDescent="0.25">
      <c r="A49" s="4" t="s">
        <v>57</v>
      </c>
      <c r="B49" s="54"/>
      <c r="C49" s="54"/>
      <c r="D49" s="50" t="s">
        <v>164</v>
      </c>
      <c r="E49" s="50" t="s">
        <v>58</v>
      </c>
      <c r="F49" s="50" t="s">
        <v>162</v>
      </c>
      <c r="G49" s="23"/>
      <c r="H49" s="24"/>
      <c r="I49" s="50"/>
      <c r="J49" s="50"/>
      <c r="K49" s="23"/>
      <c r="L49" s="45"/>
      <c r="M49" s="24"/>
      <c r="N49" s="50" t="s">
        <v>215</v>
      </c>
    </row>
    <row r="50" spans="1:14" ht="54" customHeight="1" x14ac:dyDescent="0.25">
      <c r="A50" s="4" t="s">
        <v>39</v>
      </c>
      <c r="B50" s="54"/>
      <c r="C50" s="54" t="s">
        <v>243</v>
      </c>
      <c r="D50" s="51" t="s">
        <v>113</v>
      </c>
      <c r="E50" s="50">
        <v>0.01</v>
      </c>
      <c r="F50" s="50" t="s">
        <v>114</v>
      </c>
      <c r="G50" s="20" t="e">
        <f>G51/G52</f>
        <v>#DIV/0!</v>
      </c>
      <c r="H50" s="24"/>
      <c r="I50" s="50">
        <v>0.01</v>
      </c>
      <c r="J50" s="50" t="s">
        <v>114</v>
      </c>
      <c r="K50" s="20" t="e">
        <f>K51/K52</f>
        <v>#DIV/0!</v>
      </c>
      <c r="L50" s="45"/>
      <c r="M50" s="24"/>
      <c r="N50" s="50" t="s">
        <v>180</v>
      </c>
    </row>
    <row r="51" spans="1:14" ht="179.25" customHeight="1" x14ac:dyDescent="0.25">
      <c r="A51" s="4" t="s">
        <v>41</v>
      </c>
      <c r="B51" s="54"/>
      <c r="C51" s="54"/>
      <c r="D51" s="51"/>
      <c r="E51" s="50" t="s">
        <v>58</v>
      </c>
      <c r="F51" s="49" t="s">
        <v>248</v>
      </c>
      <c r="G51" s="23"/>
      <c r="H51" s="24"/>
      <c r="I51" s="50"/>
      <c r="J51" s="50"/>
      <c r="K51" s="23"/>
      <c r="L51" s="47"/>
      <c r="M51" s="24"/>
      <c r="N51" s="50"/>
    </row>
    <row r="52" spans="1:14" ht="255.75" customHeight="1" x14ac:dyDescent="0.25">
      <c r="A52" s="11" t="s">
        <v>249</v>
      </c>
      <c r="B52" s="54"/>
      <c r="C52" s="49"/>
      <c r="D52" s="50"/>
      <c r="E52" s="50" t="s">
        <v>58</v>
      </c>
      <c r="F52" s="49" t="s">
        <v>247</v>
      </c>
      <c r="G52" s="23"/>
      <c r="H52" s="24"/>
      <c r="I52" s="50"/>
      <c r="J52" s="50"/>
      <c r="K52" s="23"/>
      <c r="L52" s="47"/>
      <c r="M52" s="24"/>
      <c r="N52" s="50" t="s">
        <v>216</v>
      </c>
    </row>
    <row r="53" spans="1:14" ht="328.5" customHeight="1" x14ac:dyDescent="0.25">
      <c r="A53" s="4" t="s">
        <v>40</v>
      </c>
      <c r="B53" s="54"/>
      <c r="C53" s="49" t="s">
        <v>115</v>
      </c>
      <c r="D53" s="50" t="s">
        <v>116</v>
      </c>
      <c r="E53" s="50">
        <v>0.01</v>
      </c>
      <c r="F53" s="50" t="s">
        <v>119</v>
      </c>
      <c r="G53" s="21"/>
      <c r="H53" s="24"/>
      <c r="I53" s="50"/>
      <c r="J53" s="50"/>
      <c r="K53" s="21"/>
      <c r="L53" s="45"/>
      <c r="M53" s="24"/>
      <c r="N53" s="50" t="s">
        <v>183</v>
      </c>
    </row>
    <row r="54" spans="1:14" ht="243" customHeight="1" x14ac:dyDescent="0.25">
      <c r="A54" s="7" t="s">
        <v>21</v>
      </c>
      <c r="B54" s="35" t="s">
        <v>165</v>
      </c>
      <c r="C54" s="49" t="s">
        <v>166</v>
      </c>
      <c r="D54" s="50" t="s">
        <v>167</v>
      </c>
      <c r="E54" s="50">
        <v>0.01</v>
      </c>
      <c r="F54" s="50" t="s">
        <v>217</v>
      </c>
      <c r="G54" s="21"/>
      <c r="H54" s="24"/>
      <c r="I54" s="50"/>
      <c r="J54" s="50"/>
      <c r="K54" s="21"/>
      <c r="L54" s="45"/>
      <c r="M54" s="24"/>
      <c r="N54" s="50" t="s">
        <v>182</v>
      </c>
    </row>
    <row r="55" spans="1:14" ht="409.5" customHeight="1" x14ac:dyDescent="0.25">
      <c r="A55" s="7" t="s">
        <v>22</v>
      </c>
      <c r="B55" s="35" t="s">
        <v>168</v>
      </c>
      <c r="C55" s="49" t="s">
        <v>244</v>
      </c>
      <c r="D55" s="50" t="s">
        <v>169</v>
      </c>
      <c r="E55" s="50">
        <v>0.01</v>
      </c>
      <c r="F55" s="50" t="s">
        <v>170</v>
      </c>
      <c r="G55" s="21"/>
      <c r="H55" s="24"/>
      <c r="I55" s="50"/>
      <c r="J55" s="50"/>
      <c r="K55" s="21"/>
      <c r="L55" s="45"/>
      <c r="M55" s="24"/>
      <c r="N55" s="50" t="s">
        <v>183</v>
      </c>
    </row>
    <row r="56" spans="1:14" ht="66" customHeight="1" x14ac:dyDescent="0.25">
      <c r="A56" s="7" t="s">
        <v>23</v>
      </c>
      <c r="B56" s="35" t="s">
        <v>246</v>
      </c>
      <c r="C56" s="36" t="s">
        <v>245</v>
      </c>
      <c r="D56" s="8" t="s">
        <v>117</v>
      </c>
      <c r="E56" s="50">
        <v>0.05</v>
      </c>
      <c r="F56" s="50" t="s">
        <v>118</v>
      </c>
      <c r="G56" s="21"/>
      <c r="H56" s="24"/>
      <c r="I56" s="50"/>
      <c r="J56" s="50"/>
      <c r="K56" s="21"/>
      <c r="L56" s="45"/>
      <c r="M56" s="24"/>
      <c r="N56" s="50" t="s">
        <v>183</v>
      </c>
    </row>
    <row r="57" spans="1:14" s="39" customFormat="1" ht="63" x14ac:dyDescent="0.35">
      <c r="A57" s="14" t="s">
        <v>28</v>
      </c>
      <c r="B57" s="5" t="s">
        <v>171</v>
      </c>
      <c r="C57" s="5" t="s">
        <v>172</v>
      </c>
      <c r="D57" s="5" t="s">
        <v>173</v>
      </c>
      <c r="E57" s="5">
        <v>0.05</v>
      </c>
      <c r="F57" s="5" t="s">
        <v>174</v>
      </c>
      <c r="G57" s="21"/>
      <c r="H57" s="24"/>
      <c r="I57" s="5"/>
      <c r="J57" s="5"/>
      <c r="K57" s="21"/>
      <c r="L57" s="47"/>
      <c r="M57" s="62"/>
      <c r="N57" s="63"/>
    </row>
    <row r="58" spans="1:14" s="39" customFormat="1" ht="21" x14ac:dyDescent="0.35">
      <c r="A58" s="37"/>
      <c r="C58" s="40"/>
      <c r="D58" s="40"/>
      <c r="E58" s="41"/>
      <c r="F58" s="40"/>
      <c r="G58" s="40"/>
      <c r="I58" s="40"/>
      <c r="M58" s="42"/>
      <c r="N58" s="43"/>
    </row>
    <row r="59" spans="1:14" s="39" customFormat="1" ht="21" x14ac:dyDescent="0.35">
      <c r="A59" s="37"/>
      <c r="B59" s="38"/>
      <c r="C59" s="40"/>
      <c r="D59" s="40"/>
      <c r="E59" s="41"/>
      <c r="F59" s="40"/>
      <c r="G59" s="40"/>
      <c r="I59" s="40"/>
      <c r="M59" s="42"/>
      <c r="N59" s="43"/>
    </row>
    <row r="60" spans="1:14" s="39" customFormat="1" ht="21" x14ac:dyDescent="0.35">
      <c r="A60" s="37"/>
      <c r="C60" s="40"/>
      <c r="D60" s="40"/>
      <c r="E60" s="41"/>
      <c r="F60" s="40"/>
      <c r="G60" s="40"/>
      <c r="I60" s="40"/>
      <c r="N60" s="43"/>
    </row>
    <row r="61" spans="1:14" s="39" customFormat="1" ht="21" x14ac:dyDescent="0.35">
      <c r="A61" s="37"/>
      <c r="B61" s="38"/>
      <c r="C61" s="40"/>
      <c r="D61" s="40"/>
      <c r="E61" s="41"/>
      <c r="F61" s="40"/>
      <c r="G61" s="40"/>
      <c r="I61" s="40"/>
      <c r="N61" s="43"/>
    </row>
    <row r="62" spans="1:14" s="39" customFormat="1" ht="21" x14ac:dyDescent="0.35">
      <c r="A62" s="37"/>
      <c r="B62" s="38"/>
      <c r="C62" s="40"/>
      <c r="D62" s="40"/>
      <c r="E62" s="41"/>
      <c r="F62" s="40"/>
      <c r="G62" s="40"/>
      <c r="I62" s="40"/>
      <c r="N62" s="43"/>
    </row>
    <row r="63" spans="1:14" s="39" customFormat="1" ht="21" x14ac:dyDescent="0.35">
      <c r="A63" s="37"/>
      <c r="B63" s="38"/>
      <c r="C63" s="40"/>
      <c r="D63" s="40"/>
      <c r="E63" s="41"/>
      <c r="F63" s="40"/>
      <c r="G63" s="40"/>
      <c r="I63" s="40"/>
      <c r="N63" s="43"/>
    </row>
    <row r="64" spans="1:14" s="39" customFormat="1" ht="21" x14ac:dyDescent="0.35">
      <c r="A64" s="37"/>
      <c r="B64" s="38"/>
      <c r="C64" s="40"/>
      <c r="D64" s="40"/>
      <c r="E64" s="41"/>
      <c r="F64" s="40"/>
      <c r="G64" s="40"/>
      <c r="I64" s="40"/>
      <c r="N64" s="43"/>
    </row>
    <row r="65" spans="1:12" ht="21" x14ac:dyDescent="0.35">
      <c r="A65" s="37"/>
      <c r="B65" s="38"/>
      <c r="C65" s="40"/>
      <c r="D65" s="40"/>
      <c r="E65" s="41"/>
      <c r="F65" s="40"/>
      <c r="G65" s="40"/>
      <c r="H65" s="39"/>
      <c r="I65" s="40"/>
      <c r="J65" s="39"/>
      <c r="K65" s="39"/>
      <c r="L65" s="39"/>
    </row>
    <row r="104" spans="1:14" s="32" customFormat="1" x14ac:dyDescent="0.25">
      <c r="A104" s="15"/>
      <c r="B104" s="16"/>
      <c r="C104" s="17"/>
      <c r="D104" s="17"/>
      <c r="E104" s="18"/>
      <c r="F104" s="17"/>
      <c r="G104" s="17"/>
      <c r="H104"/>
      <c r="I104" s="1"/>
      <c r="J104"/>
      <c r="K104"/>
      <c r="L104"/>
      <c r="N104" s="34"/>
    </row>
    <row r="105" spans="1:14" x14ac:dyDescent="0.25">
      <c r="A105" s="28"/>
      <c r="B105" s="29"/>
      <c r="C105" s="30"/>
      <c r="D105" s="30"/>
      <c r="E105" s="31"/>
      <c r="F105" s="30"/>
      <c r="G105" s="30"/>
      <c r="H105" s="32"/>
      <c r="I105" s="33"/>
      <c r="J105" s="32"/>
      <c r="K105" s="32"/>
      <c r="L105" s="32"/>
    </row>
  </sheetData>
  <sheetProtection sort="0" autoFilter="0"/>
  <autoFilter ref="A4:H57"/>
  <mergeCells count="14">
    <mergeCell ref="D50:D51"/>
    <mergeCell ref="A2:L2"/>
    <mergeCell ref="D6:F6"/>
    <mergeCell ref="B8:B26"/>
    <mergeCell ref="C10:C12"/>
    <mergeCell ref="C14:C16"/>
    <mergeCell ref="C18:C20"/>
    <mergeCell ref="C22:C24"/>
    <mergeCell ref="B27:B29"/>
    <mergeCell ref="B33:B53"/>
    <mergeCell ref="C34:C36"/>
    <mergeCell ref="C45:C49"/>
    <mergeCell ref="C50:C51"/>
    <mergeCell ref="A3:L3"/>
  </mergeCells>
  <dataValidations count="1">
    <dataValidation type="list" allowBlank="1" showInputMessage="1" showErrorMessage="1" sqref="G35:G44 G53:G57 K35:K44 K53:K57 G46 K46 G9 G13 G15:G17 G19:G21 G23:G26 G28:G32 K9 K13 K15:K17 K19:K21 K23:K26 K28:K32">
      <formula1>"0,1"</formula1>
    </dataValidation>
  </dataValidations>
  <printOptions verticalCentered="1"/>
  <pageMargins left="0.31496062992125984" right="0.31496062992125984" top="0.35433070866141736" bottom="0.35433070866141736" header="0.31496062992125984" footer="0.31496062992125984"/>
  <pageSetup paperSize="9" scale="39" fitToHeight="0" orientation="landscape" r:id="rId1"/>
  <rowBreaks count="8" manualBreakCount="8">
    <brk id="9" max="13" man="1"/>
    <brk id="15" max="13" man="1"/>
    <brk id="24" max="13" man="1"/>
    <brk id="30" max="13" man="1"/>
    <brk id="37" max="13" man="1"/>
    <brk id="41" max="13" man="1"/>
    <brk id="49" max="13" man="1"/>
    <brk id="5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Оценочный лист РСО</vt:lpstr>
      <vt:lpstr>'Оценочный лист РСО'!Область_печати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2026-06-26T04:14:49Z</dcterms:modified>
</cp:coreProperties>
</file>